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19440" windowHeight="10980"/>
  </bookViews>
  <sheets>
    <sheet name="Attachment 1 TIEC 3-08" sheetId="1" r:id="rId1"/>
  </sheets>
  <definedNames>
    <definedName name="_" localSheetId="0" hidden="1">#REF!</definedName>
    <definedName name="_" hidden="1">#REF!</definedName>
    <definedName name="_401K" localSheetId="0">#REF!</definedName>
    <definedName name="_401K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401K" localSheetId="0">#REF!</definedName>
    <definedName name="a401K">#REF!</definedName>
    <definedName name="anscount" hidden="1">6</definedName>
    <definedName name="CurrentColumnIndex" localSheetId="0">#REF!</definedName>
    <definedName name="CurrentColumnIndex">#REF!</definedName>
    <definedName name="CurrentColumnRowIndex" localSheetId="0">#REF!</definedName>
    <definedName name="CurrentColumnRowIndex">#REF!</definedName>
    <definedName name="CurrentRowLineItemIndex" localSheetId="0">#REF!</definedName>
    <definedName name="CurrentRowLineItemIndex">#REF!</definedName>
    <definedName name="ISUMMARY" localSheetId="0">#REF!</definedName>
    <definedName name="ISUMMARY">#REF!</definedName>
    <definedName name="MenuInsertColumnValues" localSheetId="0">#REF!</definedName>
    <definedName name="MenuInsertColumnValues">#REF!</definedName>
    <definedName name="MenuInsertRowValues" localSheetId="0">#REF!</definedName>
    <definedName name="MenuInsertRowValues">#REF!</definedName>
    <definedName name="NumberOfColumnHeadingLines" localSheetId="0">#REF!</definedName>
    <definedName name="NumberOfColumnHeadingLines">#REF!</definedName>
    <definedName name="OTHER" localSheetId="0">#REF!</definedName>
    <definedName name="OTHER">#REF!</definedName>
    <definedName name="other1" localSheetId="0">#REF!</definedName>
    <definedName name="other1">#REF!</definedName>
    <definedName name="Pal_Workbook_GUID" hidden="1">"WM86NBRVE9KHQPNSDDJJY4J1"</definedName>
    <definedName name="PAYROLL" localSheetId="0">#REF!</definedName>
    <definedName name="PAYROLL">#REF!</definedName>
    <definedName name="PENSION" localSheetId="0">#REF!</definedName>
    <definedName name="PENSION">#REF!</definedName>
    <definedName name="_xlnm.Print_Area" localSheetId="0">'Attachment 1 TIEC 3-08'!$A$1:$M$79</definedName>
    <definedName name="_xlnm.Print_Titles" localSheetId="0">'Attachment 1 TIEC 3-08'!$1:$7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tartColumnIndex" localSheetId="0">#REF!</definedName>
    <definedName name="StartColumnIndex">#REF!</definedName>
    <definedName name="StartColumnRowIndex" localSheetId="0">#REF!</definedName>
    <definedName name="StartColumnRowIndex">#REF!</definedName>
    <definedName name="StartRowLineItemIndex" localSheetId="0">#REF!</definedName>
    <definedName name="StartRowLineItemIndex">#REF!</definedName>
    <definedName name="STORES" localSheetId="0">#REF!</definedName>
    <definedName name="STORES">#REF!</definedName>
    <definedName name="SUMMARY" localSheetId="0">#REF!</definedName>
    <definedName name="SUMMARY">#REF!</definedName>
    <definedName name="TAXES" localSheetId="0">#REF!</definedName>
    <definedName name="TAXES">#REF!</definedName>
    <definedName name="TRANSPORTATION" localSheetId="0">#REF!</definedName>
    <definedName name="TRANSPORTATION">#REF!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G38" i="1"/>
  <c r="H38" i="1"/>
  <c r="I38" i="1"/>
  <c r="J38" i="1"/>
  <c r="E38" i="1"/>
  <c r="F29" i="1"/>
  <c r="G29" i="1"/>
  <c r="H29" i="1"/>
  <c r="I29" i="1"/>
  <c r="J29" i="1"/>
  <c r="E29" i="1"/>
  <c r="F20" i="1"/>
  <c r="G20" i="1"/>
  <c r="H20" i="1"/>
  <c r="I20" i="1"/>
  <c r="J20" i="1"/>
  <c r="K20" i="1"/>
  <c r="E20" i="1"/>
  <c r="I40" i="1"/>
  <c r="E40" i="1"/>
  <c r="G40" i="1"/>
  <c r="J40" i="1"/>
  <c r="F40" i="1"/>
  <c r="H40" i="1"/>
  <c r="E68" i="1"/>
  <c r="F68" i="1"/>
  <c r="G68" i="1"/>
  <c r="H68" i="1"/>
  <c r="I68" i="1"/>
  <c r="J68" i="1"/>
  <c r="E69" i="1"/>
  <c r="F69" i="1"/>
  <c r="G69" i="1"/>
  <c r="H69" i="1"/>
  <c r="I69" i="1"/>
  <c r="J69" i="1"/>
  <c r="E70" i="1"/>
  <c r="F70" i="1"/>
  <c r="G70" i="1"/>
  <c r="H70" i="1"/>
  <c r="I70" i="1"/>
  <c r="J70" i="1"/>
  <c r="E59" i="1"/>
  <c r="F59" i="1"/>
  <c r="G59" i="1"/>
  <c r="H59" i="1"/>
  <c r="I59" i="1"/>
  <c r="J59" i="1"/>
  <c r="E60" i="1"/>
  <c r="F60" i="1"/>
  <c r="G60" i="1"/>
  <c r="H60" i="1"/>
  <c r="I60" i="1"/>
  <c r="J60" i="1"/>
  <c r="E61" i="1"/>
  <c r="F61" i="1"/>
  <c r="G61" i="1"/>
  <c r="H61" i="1"/>
  <c r="I61" i="1"/>
  <c r="J61" i="1"/>
  <c r="F58" i="1"/>
  <c r="G58" i="1"/>
  <c r="H58" i="1"/>
  <c r="I58" i="1"/>
  <c r="J58" i="1"/>
  <c r="E58" i="1"/>
  <c r="M18" i="1"/>
  <c r="H52" i="1"/>
  <c r="M17" i="1"/>
  <c r="E51" i="1"/>
  <c r="M16" i="1"/>
  <c r="I50" i="1"/>
  <c r="M33" i="1"/>
  <c r="G67" i="1"/>
  <c r="J63" i="1"/>
  <c r="F63" i="1"/>
  <c r="H50" i="1"/>
  <c r="G50" i="1"/>
  <c r="I63" i="1"/>
  <c r="F50" i="1"/>
  <c r="H63" i="1"/>
  <c r="G72" i="1"/>
  <c r="E50" i="1"/>
  <c r="E63" i="1"/>
  <c r="G63" i="1"/>
  <c r="E67" i="1"/>
  <c r="E72" i="1"/>
  <c r="G51" i="1"/>
  <c r="J67" i="1"/>
  <c r="J72" i="1"/>
  <c r="J50" i="1"/>
  <c r="H51" i="1"/>
  <c r="F67" i="1"/>
  <c r="F72" i="1"/>
  <c r="F52" i="1"/>
  <c r="I67" i="1"/>
  <c r="I72" i="1"/>
  <c r="I52" i="1"/>
  <c r="E52" i="1"/>
  <c r="J51" i="1"/>
  <c r="F51" i="1"/>
  <c r="H67" i="1"/>
  <c r="H72" i="1"/>
  <c r="G52" i="1"/>
  <c r="J52" i="1"/>
  <c r="I51" i="1"/>
  <c r="J54" i="1"/>
  <c r="J74" i="1"/>
  <c r="I54" i="1"/>
  <c r="I74" i="1"/>
  <c r="H54" i="1"/>
  <c r="H74" i="1"/>
  <c r="F54" i="1"/>
  <c r="F74" i="1"/>
  <c r="E54" i="1"/>
  <c r="E74" i="1"/>
  <c r="G54" i="1"/>
  <c r="G74" i="1"/>
</calcChain>
</file>

<file path=xl/sharedStrings.xml><?xml version="1.0" encoding="utf-8"?>
<sst xmlns="http://schemas.openxmlformats.org/spreadsheetml/2006/main" count="73" uniqueCount="34">
  <si>
    <t>(a)</t>
  </si>
  <si>
    <t>(b)</t>
  </si>
  <si>
    <t>(c)</t>
  </si>
  <si>
    <t>(d)</t>
  </si>
  <si>
    <t>(e)</t>
  </si>
  <si>
    <t>(f)</t>
  </si>
  <si>
    <t>(g)</t>
  </si>
  <si>
    <t>Line</t>
  </si>
  <si>
    <t>FERC</t>
  </si>
  <si>
    <t>Total Company</t>
  </si>
  <si>
    <t>No.</t>
  </si>
  <si>
    <t>Acct.</t>
  </si>
  <si>
    <t>Description</t>
  </si>
  <si>
    <t>Major Overhaul Expense</t>
  </si>
  <si>
    <t>Newman 2</t>
  </si>
  <si>
    <t>Electric Expenses</t>
  </si>
  <si>
    <t>Maintenance of Boiler Plant</t>
  </si>
  <si>
    <t>Maintenance of Electric Plant</t>
  </si>
  <si>
    <t>Total Newman 2 Expense</t>
  </si>
  <si>
    <t>Newman 4</t>
  </si>
  <si>
    <t>Rents</t>
  </si>
  <si>
    <t>Maintenance Supervision &amp; Engineering</t>
  </si>
  <si>
    <t>Total Newman 4 Expense</t>
  </si>
  <si>
    <t>Rio Grande 8</t>
  </si>
  <si>
    <t>Total Rio Grande 8 Expense</t>
  </si>
  <si>
    <t>Total Major Overhaul Expense</t>
  </si>
  <si>
    <t>This schedule does not include expenses for Four Corners through the time of sale in July 2016.  EPE is not requesting recovery of the Four Corners costs in this proceeding.</t>
  </si>
  <si>
    <t>E1ENERGY</t>
  </si>
  <si>
    <t>D1PROD</t>
  </si>
  <si>
    <t>El Paso Electric Company</t>
  </si>
  <si>
    <t>*Allocation factors based on EPE's current Texas rate case, Docket No. 46831</t>
  </si>
  <si>
    <t>Allocator</t>
  </si>
  <si>
    <t>Factor</t>
  </si>
  <si>
    <t>Texas Jurisdiction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</si>
</sst>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1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Font="1"/>
    <xf numFmtId="38" fontId="2" fillId="0" borderId="0" xfId="1" applyNumberFormat="1" applyFont="1" applyFill="1" applyBorder="1"/>
    <xf numFmtId="0" fontId="2" fillId="0" borderId="0" xfId="1" applyFont="1" applyFill="1"/>
    <xf numFmtId="37" fontId="2" fillId="0" borderId="0" xfId="1" applyNumberFormat="1" applyFont="1"/>
    <xf numFmtId="38" fontId="2" fillId="0" borderId="0" xfId="0" applyNumberFormat="1" applyFont="1" applyFill="1" applyBorder="1" applyAlignment="1">
      <alignment horizontal="right"/>
    </xf>
    <xf numFmtId="0" fontId="2" fillId="0" borderId="0" xfId="1" applyFont="1" applyAlignment="1">
      <alignment horizontal="right"/>
    </xf>
    <xf numFmtId="38" fontId="2" fillId="0" borderId="0" xfId="0" applyNumberFormat="1" applyFont="1" applyFill="1" applyBorder="1"/>
    <xf numFmtId="0" fontId="2" fillId="0" borderId="0" xfId="1" applyFont="1" applyFill="1" applyAlignment="1">
      <alignment horizontal="right"/>
    </xf>
    <xf numFmtId="38" fontId="2" fillId="0" borderId="0" xfId="1" quotePrefix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38" fontId="2" fillId="0" borderId="1" xfId="1" applyNumberFormat="1" applyFont="1" applyFill="1" applyBorder="1" applyAlignment="1">
      <alignment horizontal="center"/>
    </xf>
    <xf numFmtId="0" fontId="2" fillId="0" borderId="2" xfId="1" quotePrefix="1" applyNumberFormat="1" applyFont="1" applyBorder="1" applyAlignment="1">
      <alignment horizontal="center"/>
    </xf>
    <xf numFmtId="37" fontId="2" fillId="0" borderId="2" xfId="1" applyNumberFormat="1" applyFont="1" applyBorder="1" applyAlignment="1">
      <alignment horizontal="center"/>
    </xf>
    <xf numFmtId="38" fontId="3" fillId="0" borderId="1" xfId="1" applyNumberFormat="1" applyFont="1" applyFill="1" applyBorder="1"/>
    <xf numFmtId="37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10" fontId="2" fillId="0" borderId="0" xfId="1" applyNumberFormat="1" applyFont="1" applyFill="1" applyBorder="1"/>
    <xf numFmtId="41" fontId="2" fillId="0" borderId="0" xfId="1" applyNumberFormat="1" applyFont="1" applyFill="1"/>
    <xf numFmtId="41" fontId="2" fillId="0" borderId="0" xfId="1" applyNumberFormat="1" applyFont="1" applyFill="1" applyBorder="1"/>
    <xf numFmtId="38" fontId="3" fillId="0" borderId="0" xfId="1" applyNumberFormat="1" applyFont="1" applyFill="1" applyBorder="1"/>
    <xf numFmtId="42" fontId="2" fillId="0" borderId="1" xfId="1" applyNumberFormat="1" applyFont="1" applyFill="1" applyBorder="1"/>
    <xf numFmtId="42" fontId="2" fillId="0" borderId="0" xfId="1" applyNumberFormat="1" applyFont="1" applyFill="1" applyBorder="1"/>
    <xf numFmtId="42" fontId="2" fillId="0" borderId="3" xfId="1" applyNumberFormat="1" applyFont="1" applyFill="1" applyBorder="1" applyAlignment="1">
      <alignment horizontal="right"/>
    </xf>
    <xf numFmtId="0" fontId="4" fillId="0" borderId="0" xfId="0" applyFont="1"/>
    <xf numFmtId="42" fontId="2" fillId="0" borderId="0" xfId="1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2" fillId="0" borderId="0" xfId="1" applyFont="1" applyBorder="1"/>
    <xf numFmtId="37" fontId="2" fillId="0" borderId="0" xfId="1" applyNumberFormat="1" applyFont="1" applyBorder="1" applyAlignment="1">
      <alignment horizontal="center"/>
    </xf>
    <xf numFmtId="38" fontId="2" fillId="0" borderId="0" xfId="1" applyNumberFormat="1" applyFont="1" applyFill="1" applyBorder="1" applyAlignment="1">
      <alignment horizontal="center"/>
    </xf>
    <xf numFmtId="10" fontId="7" fillId="0" borderId="0" xfId="2" applyNumberFormat="1" applyFont="1"/>
    <xf numFmtId="38" fontId="2" fillId="0" borderId="0" xfId="1" applyNumberFormat="1" applyFont="1" applyFill="1" applyBorder="1" applyAlignment="1">
      <alignment horizontal="center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zoomScale="80" zoomScaleNormal="80" workbookViewId="0">
      <selection activeCell="F30" sqref="F30"/>
    </sheetView>
  </sheetViews>
  <sheetFormatPr defaultColWidth="9.109375" defaultRowHeight="13.8" x14ac:dyDescent="0.25"/>
  <cols>
    <col min="1" max="1" width="5.6640625" style="1" customWidth="1"/>
    <col min="2" max="2" width="10.33203125" style="1" customWidth="1"/>
    <col min="3" max="3" width="43.6640625" style="1" bestFit="1" customWidth="1"/>
    <col min="4" max="4" width="1.33203125" style="1" customWidth="1"/>
    <col min="5" max="8" width="15.109375" style="1" customWidth="1"/>
    <col min="9" max="9" width="15.109375" style="4" customWidth="1"/>
    <col min="10" max="10" width="15.109375" style="1" customWidth="1"/>
    <col min="11" max="11" width="1.109375" style="1" customWidth="1"/>
    <col min="12" max="12" width="13.5546875" style="1" customWidth="1"/>
    <col min="13" max="13" width="9" style="1" bestFit="1" customWidth="1"/>
    <col min="14" max="16384" width="9.109375" style="1"/>
  </cols>
  <sheetData>
    <row r="1" spans="1:14" x14ac:dyDescent="0.25">
      <c r="A1" s="1" t="s">
        <v>29</v>
      </c>
      <c r="B1" s="2"/>
      <c r="C1" s="2"/>
      <c r="D1" s="2"/>
      <c r="E1" s="2"/>
      <c r="F1" s="3"/>
      <c r="N1" s="5"/>
    </row>
    <row r="2" spans="1:14" x14ac:dyDescent="0.25">
      <c r="B2" s="2"/>
      <c r="C2" s="2"/>
      <c r="D2" s="2"/>
      <c r="E2" s="2"/>
      <c r="F2" s="3"/>
      <c r="N2" s="5"/>
    </row>
    <row r="3" spans="1:14" x14ac:dyDescent="0.25">
      <c r="B3" s="2"/>
      <c r="C3" s="2"/>
      <c r="D3" s="2"/>
      <c r="E3" s="2"/>
      <c r="F3" s="3"/>
      <c r="M3" s="6"/>
      <c r="N3" s="5"/>
    </row>
    <row r="4" spans="1:14" x14ac:dyDescent="0.25">
      <c r="A4" s="7"/>
      <c r="B4" s="2"/>
      <c r="C4" s="2"/>
      <c r="D4" s="2"/>
      <c r="E4" s="2"/>
      <c r="F4" s="3"/>
      <c r="M4" s="6"/>
      <c r="N4" s="6"/>
    </row>
    <row r="5" spans="1:14" x14ac:dyDescent="0.25">
      <c r="A5" s="7"/>
      <c r="B5" s="2"/>
      <c r="C5" s="2"/>
      <c r="D5" s="2"/>
      <c r="E5" s="2"/>
      <c r="F5" s="3"/>
      <c r="M5" s="8"/>
      <c r="N5" s="8"/>
    </row>
    <row r="6" spans="1:14" x14ac:dyDescent="0.25">
      <c r="B6" s="2"/>
      <c r="C6" s="2"/>
      <c r="D6" s="2"/>
      <c r="E6" s="2"/>
      <c r="F6" s="3"/>
    </row>
    <row r="7" spans="1:14" x14ac:dyDescent="0.25">
      <c r="A7" s="2"/>
      <c r="B7" s="2"/>
      <c r="C7" s="9" t="s">
        <v>0</v>
      </c>
      <c r="D7" s="33"/>
      <c r="E7" s="10" t="s">
        <v>1</v>
      </c>
      <c r="F7" s="10" t="s">
        <v>2</v>
      </c>
      <c r="G7" s="11" t="s">
        <v>3</v>
      </c>
      <c r="H7" s="11" t="s">
        <v>4</v>
      </c>
      <c r="I7" s="11" t="s">
        <v>5</v>
      </c>
      <c r="J7" s="12" t="s">
        <v>6</v>
      </c>
      <c r="K7" s="11"/>
    </row>
    <row r="8" spans="1:14" s="11" customFormat="1" x14ac:dyDescent="0.25">
      <c r="A8" s="30" t="s">
        <v>9</v>
      </c>
      <c r="B8" s="33"/>
      <c r="K8" s="1"/>
    </row>
    <row r="9" spans="1:14" x14ac:dyDescent="0.25">
      <c r="A9" s="33" t="s">
        <v>7</v>
      </c>
      <c r="B9" s="33" t="s">
        <v>8</v>
      </c>
      <c r="C9" s="33"/>
      <c r="D9" s="33"/>
      <c r="E9" s="35"/>
      <c r="F9" s="35"/>
      <c r="G9" s="35"/>
      <c r="H9" s="35"/>
      <c r="I9" s="35"/>
      <c r="J9" s="35"/>
      <c r="K9" s="35"/>
    </row>
    <row r="10" spans="1:14" x14ac:dyDescent="0.25">
      <c r="A10" s="13" t="s">
        <v>10</v>
      </c>
      <c r="B10" s="13" t="s">
        <v>11</v>
      </c>
      <c r="C10" s="13" t="s">
        <v>12</v>
      </c>
      <c r="D10" s="13"/>
      <c r="E10" s="14">
        <v>2011</v>
      </c>
      <c r="F10" s="14">
        <v>2012</v>
      </c>
      <c r="G10" s="14">
        <v>2013</v>
      </c>
      <c r="H10" s="14">
        <v>2014</v>
      </c>
      <c r="I10" s="14">
        <v>2015</v>
      </c>
      <c r="J10" s="14">
        <v>2016</v>
      </c>
      <c r="L10" s="15" t="s">
        <v>31</v>
      </c>
      <c r="M10" s="15" t="s">
        <v>32</v>
      </c>
    </row>
    <row r="11" spans="1:14" x14ac:dyDescent="0.25">
      <c r="A11" s="2"/>
      <c r="B11" s="2"/>
      <c r="C11" s="2"/>
      <c r="D11" s="2"/>
      <c r="E11" s="2"/>
      <c r="F11" s="3"/>
    </row>
    <row r="12" spans="1:14" x14ac:dyDescent="0.25">
      <c r="A12" s="2"/>
      <c r="B12" s="2"/>
      <c r="C12" s="16" t="s">
        <v>13</v>
      </c>
      <c r="D12" s="2"/>
      <c r="E12" s="2"/>
      <c r="F12" s="3"/>
    </row>
    <row r="13" spans="1:14" x14ac:dyDescent="0.25">
      <c r="A13" s="2"/>
      <c r="B13" s="2"/>
      <c r="C13" s="2"/>
      <c r="D13" s="2"/>
      <c r="E13" s="2"/>
      <c r="F13" s="3"/>
      <c r="H13" s="4"/>
    </row>
    <row r="14" spans="1:14" x14ac:dyDescent="0.25">
      <c r="A14" s="2"/>
      <c r="B14" s="2"/>
      <c r="C14" s="16" t="s">
        <v>14</v>
      </c>
      <c r="D14" s="2"/>
      <c r="E14" s="2"/>
      <c r="F14" s="3"/>
      <c r="G14" s="3"/>
      <c r="H14" s="17"/>
      <c r="I14" s="17"/>
      <c r="J14" s="3"/>
    </row>
    <row r="15" spans="1:14" x14ac:dyDescent="0.25">
      <c r="A15" s="18"/>
      <c r="B15" s="18"/>
      <c r="C15" s="2"/>
      <c r="D15" s="2"/>
      <c r="E15" s="18"/>
      <c r="F15" s="3"/>
      <c r="G15" s="3"/>
      <c r="H15" s="17"/>
      <c r="I15" s="17"/>
      <c r="J15" s="3"/>
    </row>
    <row r="16" spans="1:14" x14ac:dyDescent="0.25">
      <c r="A16" s="19">
        <v>1</v>
      </c>
      <c r="B16" s="20">
        <v>505000</v>
      </c>
      <c r="C16" s="2" t="s">
        <v>15</v>
      </c>
      <c r="D16" s="21"/>
      <c r="E16" s="22">
        <v>0</v>
      </c>
      <c r="F16" s="22">
        <v>0</v>
      </c>
      <c r="G16" s="22">
        <v>0</v>
      </c>
      <c r="H16" s="22">
        <v>9329</v>
      </c>
      <c r="I16" s="22">
        <v>0</v>
      </c>
      <c r="J16" s="22">
        <v>0</v>
      </c>
      <c r="L16" s="1" t="s">
        <v>27</v>
      </c>
      <c r="M16" s="34">
        <f>6248027306/7961962424</f>
        <v>0.78473458844346844</v>
      </c>
    </row>
    <row r="17" spans="1:13" x14ac:dyDescent="0.25">
      <c r="A17" s="19">
        <v>2</v>
      </c>
      <c r="B17" s="20">
        <v>512000</v>
      </c>
      <c r="C17" s="2" t="s">
        <v>16</v>
      </c>
      <c r="D17" s="21"/>
      <c r="E17" s="22">
        <v>0</v>
      </c>
      <c r="F17" s="22">
        <v>0</v>
      </c>
      <c r="G17" s="22">
        <v>118</v>
      </c>
      <c r="H17" s="22">
        <v>0</v>
      </c>
      <c r="I17" s="22">
        <v>0</v>
      </c>
      <c r="J17" s="22">
        <v>0</v>
      </c>
      <c r="L17" s="1" t="s">
        <v>27</v>
      </c>
      <c r="M17" s="34">
        <f>6248027306/7961962424</f>
        <v>0.78473458844346844</v>
      </c>
    </row>
    <row r="18" spans="1:13" x14ac:dyDescent="0.25">
      <c r="A18" s="19">
        <v>3</v>
      </c>
      <c r="B18" s="20">
        <v>513000</v>
      </c>
      <c r="C18" s="2" t="s">
        <v>17</v>
      </c>
      <c r="D18" s="21"/>
      <c r="E18" s="23">
        <v>0</v>
      </c>
      <c r="F18" s="23">
        <v>0</v>
      </c>
      <c r="G18" s="23">
        <v>1891066</v>
      </c>
      <c r="H18" s="23">
        <v>1088688</v>
      </c>
      <c r="I18" s="23">
        <v>124274</v>
      </c>
      <c r="J18" s="23">
        <v>0</v>
      </c>
      <c r="L18" s="1" t="s">
        <v>27</v>
      </c>
      <c r="M18" s="34">
        <f>6248027306/7961962424</f>
        <v>0.78473458844346844</v>
      </c>
    </row>
    <row r="19" spans="1:13" x14ac:dyDescent="0.25">
      <c r="A19" s="19"/>
      <c r="B19" s="18"/>
      <c r="C19" s="2"/>
      <c r="D19" s="2"/>
      <c r="E19" s="22"/>
      <c r="F19" s="22"/>
      <c r="G19" s="22"/>
      <c r="H19" s="22"/>
      <c r="I19" s="22"/>
      <c r="J19" s="22"/>
    </row>
    <row r="20" spans="1:13" x14ac:dyDescent="0.25">
      <c r="A20" s="19">
        <v>4</v>
      </c>
      <c r="B20" s="18"/>
      <c r="C20" s="24" t="s">
        <v>18</v>
      </c>
      <c r="D20" s="21"/>
      <c r="E20" s="25">
        <f>SUM(E16:E19)</f>
        <v>0</v>
      </c>
      <c r="F20" s="25">
        <f t="shared" ref="F20:K20" si="0">SUM(F16:F19)</f>
        <v>0</v>
      </c>
      <c r="G20" s="25">
        <f t="shared" si="0"/>
        <v>1891184</v>
      </c>
      <c r="H20" s="25">
        <f t="shared" si="0"/>
        <v>1098017</v>
      </c>
      <c r="I20" s="25">
        <f t="shared" si="0"/>
        <v>124274</v>
      </c>
      <c r="J20" s="25">
        <f t="shared" si="0"/>
        <v>0</v>
      </c>
      <c r="K20" s="25">
        <f t="shared" si="0"/>
        <v>0</v>
      </c>
    </row>
    <row r="21" spans="1:13" x14ac:dyDescent="0.25">
      <c r="A21" s="19"/>
      <c r="B21" s="18"/>
      <c r="C21" s="2"/>
      <c r="D21" s="2"/>
      <c r="E21" s="22"/>
      <c r="F21" s="22"/>
      <c r="G21" s="22"/>
      <c r="H21" s="22"/>
      <c r="I21" s="22"/>
      <c r="J21" s="22"/>
    </row>
    <row r="22" spans="1:13" x14ac:dyDescent="0.25">
      <c r="A22" s="2"/>
      <c r="B22" s="2"/>
      <c r="C22" s="16" t="s">
        <v>19</v>
      </c>
      <c r="D22" s="2"/>
      <c r="E22" s="2"/>
      <c r="F22" s="3"/>
      <c r="G22" s="3"/>
      <c r="H22" s="17"/>
      <c r="I22" s="17"/>
      <c r="J22" s="3"/>
    </row>
    <row r="23" spans="1:13" x14ac:dyDescent="0.25">
      <c r="A23" s="18"/>
      <c r="B23" s="18"/>
      <c r="C23" s="2"/>
      <c r="D23" s="2"/>
      <c r="E23" s="18"/>
      <c r="F23" s="3"/>
      <c r="G23" s="3"/>
      <c r="H23" s="17"/>
      <c r="I23" s="17"/>
      <c r="J23" s="3"/>
    </row>
    <row r="24" spans="1:13" x14ac:dyDescent="0.25">
      <c r="A24" s="19">
        <v>5</v>
      </c>
      <c r="B24" s="20">
        <v>507000</v>
      </c>
      <c r="C24" s="2" t="s">
        <v>20</v>
      </c>
      <c r="D24" s="21"/>
      <c r="E24" s="23">
        <v>0</v>
      </c>
      <c r="F24" s="23">
        <v>0</v>
      </c>
      <c r="G24" s="23">
        <v>0</v>
      </c>
      <c r="H24" s="23">
        <v>497</v>
      </c>
      <c r="I24" s="23">
        <v>0</v>
      </c>
      <c r="J24" s="23">
        <v>0</v>
      </c>
      <c r="L24" s="1" t="s">
        <v>28</v>
      </c>
      <c r="M24" s="34">
        <v>0.81630499999999995</v>
      </c>
    </row>
    <row r="25" spans="1:13" x14ac:dyDescent="0.25">
      <c r="A25" s="19">
        <v>6</v>
      </c>
      <c r="B25" s="20">
        <v>510000</v>
      </c>
      <c r="C25" s="2" t="s">
        <v>21</v>
      </c>
      <c r="D25" s="21"/>
      <c r="E25" s="23">
        <v>106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L25" s="1" t="s">
        <v>28</v>
      </c>
      <c r="M25" s="34">
        <v>0.81630499999999995</v>
      </c>
    </row>
    <row r="26" spans="1:13" x14ac:dyDescent="0.25">
      <c r="A26" s="19">
        <v>7</v>
      </c>
      <c r="B26" s="20">
        <v>512000</v>
      </c>
      <c r="C26" s="2" t="s">
        <v>16</v>
      </c>
      <c r="D26" s="21"/>
      <c r="E26" s="22">
        <v>177872</v>
      </c>
      <c r="F26" s="22">
        <v>-1067</v>
      </c>
      <c r="G26" s="22">
        <v>0</v>
      </c>
      <c r="H26" s="22">
        <v>0</v>
      </c>
      <c r="I26" s="22">
        <v>0</v>
      </c>
      <c r="J26" s="22">
        <v>0</v>
      </c>
      <c r="L26" s="1" t="s">
        <v>28</v>
      </c>
      <c r="M26" s="34">
        <v>0.81630499999999995</v>
      </c>
    </row>
    <row r="27" spans="1:13" x14ac:dyDescent="0.25">
      <c r="A27" s="19">
        <v>8</v>
      </c>
      <c r="B27" s="20">
        <v>513000</v>
      </c>
      <c r="C27" s="2" t="s">
        <v>17</v>
      </c>
      <c r="D27" s="21"/>
      <c r="E27" s="23">
        <v>2054892</v>
      </c>
      <c r="F27" s="23">
        <v>160918</v>
      </c>
      <c r="G27" s="23">
        <v>171</v>
      </c>
      <c r="H27" s="23">
        <v>728003</v>
      </c>
      <c r="I27" s="23">
        <v>40064</v>
      </c>
      <c r="J27" s="23">
        <v>0</v>
      </c>
      <c r="L27" s="1" t="s">
        <v>28</v>
      </c>
      <c r="M27" s="34">
        <v>0.81630499999999995</v>
      </c>
    </row>
    <row r="28" spans="1:13" x14ac:dyDescent="0.25">
      <c r="A28" s="19"/>
      <c r="B28" s="18"/>
      <c r="C28" s="2"/>
      <c r="D28" s="2"/>
      <c r="E28" s="22"/>
      <c r="F28" s="22"/>
      <c r="G28" s="22"/>
      <c r="H28" s="22"/>
      <c r="I28" s="22"/>
      <c r="J28" s="22"/>
    </row>
    <row r="29" spans="1:13" x14ac:dyDescent="0.25">
      <c r="A29" s="19">
        <v>9</v>
      </c>
      <c r="B29" s="18"/>
      <c r="C29" s="24" t="s">
        <v>22</v>
      </c>
      <c r="D29" s="21"/>
      <c r="E29" s="25">
        <f>SUM(E24:E28)</f>
        <v>2232870</v>
      </c>
      <c r="F29" s="25">
        <f t="shared" ref="F29:J29" si="1">SUM(F24:F28)</f>
        <v>159851</v>
      </c>
      <c r="G29" s="25">
        <f t="shared" si="1"/>
        <v>171</v>
      </c>
      <c r="H29" s="25">
        <f t="shared" si="1"/>
        <v>728500</v>
      </c>
      <c r="I29" s="25">
        <f t="shared" si="1"/>
        <v>40064</v>
      </c>
      <c r="J29" s="25">
        <f t="shared" si="1"/>
        <v>0</v>
      </c>
    </row>
    <row r="30" spans="1:13" x14ac:dyDescent="0.25">
      <c r="A30" s="19"/>
      <c r="B30" s="18"/>
      <c r="C30" s="2"/>
      <c r="D30" s="2"/>
      <c r="E30" s="22"/>
      <c r="F30" s="22"/>
      <c r="G30" s="22"/>
      <c r="H30" s="22"/>
      <c r="I30" s="22"/>
      <c r="J30" s="22"/>
    </row>
    <row r="31" spans="1:13" x14ac:dyDescent="0.25">
      <c r="A31" s="2"/>
      <c r="B31" s="2"/>
      <c r="C31" s="16" t="s">
        <v>23</v>
      </c>
      <c r="D31" s="2"/>
      <c r="E31" s="2"/>
      <c r="F31" s="3"/>
      <c r="G31" s="3"/>
      <c r="H31" s="17"/>
      <c r="I31" s="17"/>
      <c r="J31" s="3"/>
    </row>
    <row r="32" spans="1:13" x14ac:dyDescent="0.25">
      <c r="A32" s="18"/>
      <c r="B32" s="18"/>
      <c r="C32" s="2"/>
      <c r="D32" s="2"/>
      <c r="E32" s="18"/>
      <c r="F32" s="3"/>
      <c r="G32" s="3"/>
      <c r="H32" s="17"/>
      <c r="I32" s="17"/>
      <c r="J32" s="3"/>
    </row>
    <row r="33" spans="1:14" x14ac:dyDescent="0.25">
      <c r="A33" s="19">
        <v>10</v>
      </c>
      <c r="B33" s="20">
        <v>505000</v>
      </c>
      <c r="C33" s="2" t="s">
        <v>15</v>
      </c>
      <c r="D33" s="21"/>
      <c r="E33" s="22">
        <v>0</v>
      </c>
      <c r="F33" s="22">
        <v>722</v>
      </c>
      <c r="G33" s="22">
        <v>0</v>
      </c>
      <c r="H33" s="22">
        <v>0</v>
      </c>
      <c r="I33" s="22">
        <v>0</v>
      </c>
      <c r="J33" s="22">
        <v>0</v>
      </c>
      <c r="L33" s="1" t="s">
        <v>27</v>
      </c>
      <c r="M33" s="34">
        <f>6248027306/7961962424</f>
        <v>0.78473458844346844</v>
      </c>
    </row>
    <row r="34" spans="1:14" x14ac:dyDescent="0.25">
      <c r="A34" s="19">
        <v>11</v>
      </c>
      <c r="B34" s="20">
        <v>510000</v>
      </c>
      <c r="C34" s="2" t="s">
        <v>21</v>
      </c>
      <c r="D34" s="21"/>
      <c r="E34" s="23">
        <v>0</v>
      </c>
      <c r="F34" s="23">
        <v>29908</v>
      </c>
      <c r="G34" s="23">
        <v>0</v>
      </c>
      <c r="H34" s="23">
        <v>0</v>
      </c>
      <c r="I34" s="23">
        <v>0</v>
      </c>
      <c r="J34" s="23">
        <v>0</v>
      </c>
      <c r="L34" s="1" t="s">
        <v>28</v>
      </c>
      <c r="M34" s="34">
        <v>0.81630499999999995</v>
      </c>
    </row>
    <row r="35" spans="1:14" x14ac:dyDescent="0.25">
      <c r="A35" s="19">
        <v>12</v>
      </c>
      <c r="B35" s="20">
        <v>512000</v>
      </c>
      <c r="C35" s="2" t="s">
        <v>16</v>
      </c>
      <c r="D35" s="21"/>
      <c r="E35" s="22">
        <v>38583</v>
      </c>
      <c r="F35" s="22">
        <v>835775</v>
      </c>
      <c r="G35" s="22">
        <v>2392</v>
      </c>
      <c r="H35" s="22">
        <v>0</v>
      </c>
      <c r="I35" s="22">
        <v>0</v>
      </c>
      <c r="J35" s="22">
        <v>0</v>
      </c>
      <c r="L35" s="1" t="s">
        <v>28</v>
      </c>
      <c r="M35" s="34">
        <v>0.81630499999999995</v>
      </c>
    </row>
    <row r="36" spans="1:14" x14ac:dyDescent="0.25">
      <c r="A36" s="19">
        <v>13</v>
      </c>
      <c r="B36" s="20">
        <v>513000</v>
      </c>
      <c r="C36" s="2" t="s">
        <v>17</v>
      </c>
      <c r="D36" s="21"/>
      <c r="E36" s="23">
        <v>2557</v>
      </c>
      <c r="F36" s="23">
        <v>1845707</v>
      </c>
      <c r="G36" s="23">
        <v>0</v>
      </c>
      <c r="H36" s="23">
        <v>-14448</v>
      </c>
      <c r="I36" s="23">
        <v>0</v>
      </c>
      <c r="J36" s="23">
        <v>0</v>
      </c>
      <c r="L36" s="1" t="s">
        <v>28</v>
      </c>
      <c r="M36" s="34">
        <v>0.81630499999999995</v>
      </c>
    </row>
    <row r="37" spans="1:14" x14ac:dyDescent="0.25">
      <c r="A37" s="19"/>
      <c r="B37" s="18"/>
      <c r="C37" s="2"/>
      <c r="D37" s="2"/>
      <c r="E37" s="22"/>
      <c r="F37" s="22"/>
      <c r="G37" s="22"/>
      <c r="H37" s="22"/>
      <c r="I37" s="22"/>
      <c r="J37" s="22"/>
    </row>
    <row r="38" spans="1:14" x14ac:dyDescent="0.25">
      <c r="A38" s="19">
        <v>14</v>
      </c>
      <c r="B38" s="18"/>
      <c r="C38" s="24" t="s">
        <v>24</v>
      </c>
      <c r="D38" s="21"/>
      <c r="E38" s="25">
        <f>SUM(E33:E37)</f>
        <v>41140</v>
      </c>
      <c r="F38" s="25">
        <f t="shared" ref="F38:J38" si="2">SUM(F33:F37)</f>
        <v>2712112</v>
      </c>
      <c r="G38" s="25">
        <f t="shared" si="2"/>
        <v>2392</v>
      </c>
      <c r="H38" s="25">
        <f t="shared" si="2"/>
        <v>-14448</v>
      </c>
      <c r="I38" s="25">
        <f t="shared" si="2"/>
        <v>0</v>
      </c>
      <c r="J38" s="25">
        <f t="shared" si="2"/>
        <v>0</v>
      </c>
    </row>
    <row r="39" spans="1:14" x14ac:dyDescent="0.25">
      <c r="A39" s="19"/>
      <c r="B39" s="18"/>
      <c r="C39" s="24"/>
      <c r="D39" s="21"/>
      <c r="E39" s="26"/>
      <c r="F39" s="26"/>
      <c r="G39" s="26"/>
      <c r="H39" s="26"/>
      <c r="I39" s="26"/>
      <c r="J39" s="26"/>
    </row>
    <row r="40" spans="1:14" ht="14.4" thickBot="1" x14ac:dyDescent="0.3">
      <c r="A40" s="19">
        <v>15</v>
      </c>
      <c r="B40" s="3"/>
      <c r="C40" s="24" t="s">
        <v>25</v>
      </c>
      <c r="E40" s="27">
        <f>E20+E29+E38</f>
        <v>2274010</v>
      </c>
      <c r="F40" s="27">
        <f t="shared" ref="F40:J40" si="3">F20+F29+F38</f>
        <v>2871963</v>
      </c>
      <c r="G40" s="27">
        <f t="shared" si="3"/>
        <v>1893747</v>
      </c>
      <c r="H40" s="27">
        <f t="shared" si="3"/>
        <v>1812069</v>
      </c>
      <c r="I40" s="27">
        <f t="shared" si="3"/>
        <v>164338</v>
      </c>
      <c r="J40" s="27">
        <f t="shared" si="3"/>
        <v>0</v>
      </c>
    </row>
    <row r="41" spans="1:14" ht="14.4" thickTop="1" x14ac:dyDescent="0.25">
      <c r="A41" s="19"/>
      <c r="B41" s="3"/>
      <c r="C41" s="24"/>
      <c r="E41" s="29"/>
      <c r="F41" s="29"/>
      <c r="G41" s="29"/>
      <c r="H41" s="29"/>
      <c r="I41" s="29"/>
      <c r="J41" s="29"/>
    </row>
    <row r="42" spans="1:14" x14ac:dyDescent="0.25">
      <c r="A42" s="30" t="s">
        <v>33</v>
      </c>
      <c r="B42" s="3"/>
      <c r="C42" s="24"/>
      <c r="E42" s="29"/>
      <c r="F42" s="29"/>
      <c r="G42" s="29"/>
      <c r="H42" s="29"/>
      <c r="I42" s="29"/>
      <c r="J42" s="29"/>
    </row>
    <row r="43" spans="1:14" x14ac:dyDescent="0.25">
      <c r="A43" s="33" t="s">
        <v>7</v>
      </c>
      <c r="B43" s="33" t="s">
        <v>8</v>
      </c>
      <c r="C43" s="33"/>
      <c r="D43" s="33"/>
      <c r="E43" s="35"/>
      <c r="F43" s="35"/>
      <c r="G43" s="35"/>
      <c r="H43" s="35"/>
      <c r="I43" s="35"/>
      <c r="J43" s="35"/>
      <c r="K43" s="35"/>
      <c r="L43" s="31"/>
      <c r="M43" s="31"/>
      <c r="N43" s="31"/>
    </row>
    <row r="44" spans="1:14" x14ac:dyDescent="0.25">
      <c r="A44" s="13" t="s">
        <v>10</v>
      </c>
      <c r="B44" s="13" t="s">
        <v>11</v>
      </c>
      <c r="C44" s="13" t="s">
        <v>12</v>
      </c>
      <c r="D44" s="13"/>
      <c r="E44" s="14">
        <v>2011</v>
      </c>
      <c r="F44" s="14">
        <v>2012</v>
      </c>
      <c r="G44" s="14">
        <v>2013</v>
      </c>
      <c r="H44" s="14">
        <v>2014</v>
      </c>
      <c r="I44" s="14">
        <v>2015</v>
      </c>
      <c r="J44" s="14">
        <v>2016</v>
      </c>
      <c r="L44" s="32"/>
      <c r="M44" s="32"/>
      <c r="N44" s="31"/>
    </row>
    <row r="45" spans="1:14" x14ac:dyDescent="0.25">
      <c r="A45" s="2"/>
      <c r="B45" s="2"/>
      <c r="C45" s="2"/>
      <c r="D45" s="2"/>
      <c r="E45" s="2"/>
      <c r="F45" s="3"/>
      <c r="L45" s="31"/>
      <c r="M45" s="31"/>
      <c r="N45" s="31"/>
    </row>
    <row r="46" spans="1:14" x14ac:dyDescent="0.25">
      <c r="A46" s="2"/>
      <c r="B46" s="2"/>
      <c r="C46" s="16" t="s">
        <v>13</v>
      </c>
      <c r="D46" s="2"/>
      <c r="E46" s="2"/>
      <c r="F46" s="3"/>
      <c r="L46" s="31"/>
      <c r="M46" s="31"/>
      <c r="N46" s="31"/>
    </row>
    <row r="47" spans="1:14" x14ac:dyDescent="0.25">
      <c r="A47" s="2"/>
      <c r="B47" s="2"/>
      <c r="C47" s="2"/>
      <c r="D47" s="2"/>
      <c r="E47" s="2"/>
      <c r="F47" s="3"/>
      <c r="H47" s="4"/>
    </row>
    <row r="48" spans="1:14" x14ac:dyDescent="0.25">
      <c r="A48" s="2"/>
      <c r="B48" s="2"/>
      <c r="C48" s="16" t="s">
        <v>14</v>
      </c>
      <c r="D48" s="2"/>
      <c r="E48" s="2"/>
      <c r="F48" s="3"/>
      <c r="G48" s="3"/>
      <c r="H48" s="17"/>
      <c r="I48" s="17"/>
      <c r="J48" s="3"/>
    </row>
    <row r="49" spans="1:11" x14ac:dyDescent="0.25">
      <c r="A49" s="18"/>
      <c r="B49" s="18"/>
      <c r="C49" s="2"/>
      <c r="D49" s="2"/>
      <c r="E49" s="18"/>
      <c r="F49" s="3"/>
      <c r="G49" s="3"/>
      <c r="H49" s="17"/>
      <c r="I49" s="17"/>
      <c r="J49" s="3"/>
    </row>
    <row r="50" spans="1:11" x14ac:dyDescent="0.25">
      <c r="A50" s="19">
        <v>1</v>
      </c>
      <c r="B50" s="20">
        <v>505000</v>
      </c>
      <c r="C50" s="2" t="s">
        <v>15</v>
      </c>
      <c r="D50" s="21"/>
      <c r="E50" s="22">
        <f t="shared" ref="E50:J52" si="4">E16*$M16</f>
        <v>0</v>
      </c>
      <c r="F50" s="22">
        <f t="shared" si="4"/>
        <v>0</v>
      </c>
      <c r="G50" s="22">
        <f t="shared" si="4"/>
        <v>0</v>
      </c>
      <c r="H50" s="22">
        <f t="shared" si="4"/>
        <v>7320.7889755891174</v>
      </c>
      <c r="I50" s="22">
        <f t="shared" si="4"/>
        <v>0</v>
      </c>
      <c r="J50" s="22">
        <f t="shared" si="4"/>
        <v>0</v>
      </c>
      <c r="K50" s="22"/>
    </row>
    <row r="51" spans="1:11" x14ac:dyDescent="0.25">
      <c r="A51" s="19">
        <v>2</v>
      </c>
      <c r="B51" s="20">
        <v>512000</v>
      </c>
      <c r="C51" s="2" t="s">
        <v>16</v>
      </c>
      <c r="D51" s="21"/>
      <c r="E51" s="22">
        <f t="shared" si="4"/>
        <v>0</v>
      </c>
      <c r="F51" s="22">
        <f t="shared" si="4"/>
        <v>0</v>
      </c>
      <c r="G51" s="22">
        <f t="shared" si="4"/>
        <v>92.598681436329272</v>
      </c>
      <c r="H51" s="22">
        <f t="shared" si="4"/>
        <v>0</v>
      </c>
      <c r="I51" s="22">
        <f t="shared" si="4"/>
        <v>0</v>
      </c>
      <c r="J51" s="22">
        <f t="shared" si="4"/>
        <v>0</v>
      </c>
      <c r="K51" s="22"/>
    </row>
    <row r="52" spans="1:11" x14ac:dyDescent="0.25">
      <c r="A52" s="19">
        <v>3</v>
      </c>
      <c r="B52" s="20">
        <v>513000</v>
      </c>
      <c r="C52" s="2" t="s">
        <v>17</v>
      </c>
      <c r="D52" s="21"/>
      <c r="E52" s="22">
        <f t="shared" si="4"/>
        <v>0</v>
      </c>
      <c r="F52" s="22">
        <f t="shared" si="4"/>
        <v>0</v>
      </c>
      <c r="G52" s="22">
        <f t="shared" si="4"/>
        <v>1483984.8992294362</v>
      </c>
      <c r="H52" s="22">
        <f t="shared" si="4"/>
        <v>854331.12962334277</v>
      </c>
      <c r="I52" s="22">
        <f t="shared" si="4"/>
        <v>97522.1062442236</v>
      </c>
      <c r="J52" s="22">
        <f t="shared" si="4"/>
        <v>0</v>
      </c>
      <c r="K52" s="22"/>
    </row>
    <row r="53" spans="1:11" x14ac:dyDescent="0.25">
      <c r="A53" s="19"/>
      <c r="B53" s="18"/>
      <c r="C53" s="2"/>
      <c r="D53" s="2"/>
      <c r="E53" s="22"/>
      <c r="F53" s="22"/>
      <c r="G53" s="22"/>
      <c r="H53" s="22"/>
      <c r="I53" s="22"/>
      <c r="J53" s="22"/>
    </row>
    <row r="54" spans="1:11" x14ac:dyDescent="0.25">
      <c r="A54" s="19">
        <v>4</v>
      </c>
      <c r="B54" s="18"/>
      <c r="C54" s="24" t="s">
        <v>18</v>
      </c>
      <c r="D54" s="21"/>
      <c r="E54" s="25">
        <f>SUM(E50:E53)</f>
        <v>0</v>
      </c>
      <c r="F54" s="25">
        <f t="shared" ref="F54:J54" si="5">SUM(F50:F53)</f>
        <v>0</v>
      </c>
      <c r="G54" s="25">
        <f t="shared" si="5"/>
        <v>1484077.4979108726</v>
      </c>
      <c r="H54" s="25">
        <f t="shared" si="5"/>
        <v>861651.91859893186</v>
      </c>
      <c r="I54" s="25">
        <f t="shared" si="5"/>
        <v>97522.1062442236</v>
      </c>
      <c r="J54" s="25">
        <f t="shared" si="5"/>
        <v>0</v>
      </c>
      <c r="K54" s="26"/>
    </row>
    <row r="55" spans="1:11" x14ac:dyDescent="0.25">
      <c r="A55" s="19"/>
      <c r="B55" s="18"/>
      <c r="C55" s="2"/>
      <c r="D55" s="2"/>
      <c r="E55" s="22"/>
      <c r="F55" s="22"/>
      <c r="G55" s="22"/>
      <c r="H55" s="22"/>
      <c r="I55" s="22"/>
      <c r="J55" s="22"/>
    </row>
    <row r="56" spans="1:11" x14ac:dyDescent="0.25">
      <c r="A56" s="2"/>
      <c r="B56" s="2"/>
      <c r="C56" s="16" t="s">
        <v>19</v>
      </c>
      <c r="D56" s="2"/>
      <c r="E56" s="2"/>
      <c r="F56" s="3"/>
      <c r="G56" s="3"/>
      <c r="H56" s="17"/>
      <c r="I56" s="17"/>
      <c r="J56" s="3"/>
    </row>
    <row r="57" spans="1:11" x14ac:dyDescent="0.25">
      <c r="A57" s="18"/>
      <c r="B57" s="18"/>
      <c r="C57" s="2"/>
      <c r="D57" s="2"/>
      <c r="E57" s="18"/>
      <c r="F57" s="3"/>
      <c r="G57" s="3"/>
      <c r="H57" s="17"/>
      <c r="I57" s="17"/>
      <c r="J57" s="3"/>
    </row>
    <row r="58" spans="1:11" x14ac:dyDescent="0.25">
      <c r="A58" s="19">
        <v>5</v>
      </c>
      <c r="B58" s="20">
        <v>507000</v>
      </c>
      <c r="C58" s="2" t="s">
        <v>20</v>
      </c>
      <c r="D58" s="21"/>
      <c r="E58" s="23">
        <f t="shared" ref="E58:J61" si="6">E24*$M24</f>
        <v>0</v>
      </c>
      <c r="F58" s="23">
        <f t="shared" si="6"/>
        <v>0</v>
      </c>
      <c r="G58" s="23">
        <f t="shared" si="6"/>
        <v>0</v>
      </c>
      <c r="H58" s="23">
        <f t="shared" si="6"/>
        <v>405.70358499999998</v>
      </c>
      <c r="I58" s="23">
        <f t="shared" si="6"/>
        <v>0</v>
      </c>
      <c r="J58" s="23">
        <f t="shared" si="6"/>
        <v>0</v>
      </c>
      <c r="K58" s="23"/>
    </row>
    <row r="59" spans="1:11" x14ac:dyDescent="0.25">
      <c r="A59" s="19">
        <v>6</v>
      </c>
      <c r="B59" s="20">
        <v>510000</v>
      </c>
      <c r="C59" s="2" t="s">
        <v>21</v>
      </c>
      <c r="D59" s="21"/>
      <c r="E59" s="23">
        <f t="shared" si="6"/>
        <v>86.528329999999997</v>
      </c>
      <c r="F59" s="23">
        <f t="shared" si="6"/>
        <v>0</v>
      </c>
      <c r="G59" s="23">
        <f t="shared" si="6"/>
        <v>0</v>
      </c>
      <c r="H59" s="23">
        <f t="shared" si="6"/>
        <v>0</v>
      </c>
      <c r="I59" s="23">
        <f t="shared" si="6"/>
        <v>0</v>
      </c>
      <c r="J59" s="23">
        <f t="shared" si="6"/>
        <v>0</v>
      </c>
      <c r="K59" s="23"/>
    </row>
    <row r="60" spans="1:11" x14ac:dyDescent="0.25">
      <c r="A60" s="19">
        <v>7</v>
      </c>
      <c r="B60" s="20">
        <v>512000</v>
      </c>
      <c r="C60" s="2" t="s">
        <v>16</v>
      </c>
      <c r="D60" s="21"/>
      <c r="E60" s="23">
        <f t="shared" si="6"/>
        <v>145197.80296</v>
      </c>
      <c r="F60" s="23">
        <f t="shared" si="6"/>
        <v>-870.997435</v>
      </c>
      <c r="G60" s="23">
        <f t="shared" si="6"/>
        <v>0</v>
      </c>
      <c r="H60" s="23">
        <f t="shared" si="6"/>
        <v>0</v>
      </c>
      <c r="I60" s="23">
        <f t="shared" si="6"/>
        <v>0</v>
      </c>
      <c r="J60" s="23">
        <f t="shared" si="6"/>
        <v>0</v>
      </c>
      <c r="K60" s="23"/>
    </row>
    <row r="61" spans="1:11" x14ac:dyDescent="0.25">
      <c r="A61" s="19">
        <v>8</v>
      </c>
      <c r="B61" s="20">
        <v>513000</v>
      </c>
      <c r="C61" s="2" t="s">
        <v>17</v>
      </c>
      <c r="D61" s="21"/>
      <c r="E61" s="23">
        <f t="shared" si="6"/>
        <v>1677418.6140599998</v>
      </c>
      <c r="F61" s="23">
        <f t="shared" si="6"/>
        <v>131358.16798999999</v>
      </c>
      <c r="G61" s="23">
        <f t="shared" si="6"/>
        <v>139.588155</v>
      </c>
      <c r="H61" s="23">
        <f t="shared" si="6"/>
        <v>594272.48891499999</v>
      </c>
      <c r="I61" s="23">
        <f t="shared" si="6"/>
        <v>32704.443519999997</v>
      </c>
      <c r="J61" s="23">
        <f t="shared" si="6"/>
        <v>0</v>
      </c>
      <c r="K61" s="23"/>
    </row>
    <row r="62" spans="1:11" x14ac:dyDescent="0.25">
      <c r="A62" s="19"/>
      <c r="B62" s="18"/>
      <c r="C62" s="2"/>
      <c r="D62" s="2"/>
      <c r="E62" s="22"/>
      <c r="F62" s="22"/>
      <c r="G62" s="22"/>
      <c r="H62" s="22"/>
      <c r="I62" s="22"/>
      <c r="J62" s="22"/>
    </row>
    <row r="63" spans="1:11" x14ac:dyDescent="0.25">
      <c r="A63" s="19">
        <v>9</v>
      </c>
      <c r="B63" s="18"/>
      <c r="C63" s="24" t="s">
        <v>22</v>
      </c>
      <c r="D63" s="21"/>
      <c r="E63" s="25">
        <f>SUM(E58:E62)</f>
        <v>1822702.9453499997</v>
      </c>
      <c r="F63" s="25">
        <f t="shared" ref="F63:J63" si="7">SUM(F58:F62)</f>
        <v>130487.17055499999</v>
      </c>
      <c r="G63" s="25">
        <f t="shared" si="7"/>
        <v>139.588155</v>
      </c>
      <c r="H63" s="25">
        <f t="shared" si="7"/>
        <v>594678.1925</v>
      </c>
      <c r="I63" s="25">
        <f t="shared" si="7"/>
        <v>32704.443519999997</v>
      </c>
      <c r="J63" s="25">
        <f t="shared" si="7"/>
        <v>0</v>
      </c>
      <c r="K63" s="26"/>
    </row>
    <row r="64" spans="1:11" x14ac:dyDescent="0.25">
      <c r="A64" s="19"/>
      <c r="B64" s="18"/>
      <c r="C64" s="2"/>
      <c r="D64" s="2"/>
      <c r="E64" s="22"/>
      <c r="F64" s="22"/>
      <c r="G64" s="22"/>
      <c r="H64" s="22"/>
      <c r="I64" s="22"/>
      <c r="J64" s="22"/>
    </row>
    <row r="65" spans="1:11" x14ac:dyDescent="0.25">
      <c r="A65" s="2"/>
      <c r="B65" s="2"/>
      <c r="C65" s="16" t="s">
        <v>23</v>
      </c>
      <c r="D65" s="2"/>
      <c r="E65" s="2"/>
      <c r="F65" s="3"/>
      <c r="G65" s="3"/>
      <c r="H65" s="17"/>
      <c r="I65" s="17"/>
      <c r="J65" s="3"/>
    </row>
    <row r="66" spans="1:11" x14ac:dyDescent="0.25">
      <c r="A66" s="18"/>
      <c r="B66" s="18"/>
      <c r="C66" s="2"/>
      <c r="D66" s="2"/>
      <c r="E66" s="18"/>
      <c r="F66" s="3"/>
      <c r="G66" s="3"/>
      <c r="H66" s="17"/>
      <c r="I66" s="17"/>
      <c r="J66" s="3"/>
    </row>
    <row r="67" spans="1:11" x14ac:dyDescent="0.25">
      <c r="A67" s="19">
        <v>10</v>
      </c>
      <c r="B67" s="20">
        <v>505000</v>
      </c>
      <c r="C67" s="2" t="s">
        <v>15</v>
      </c>
      <c r="D67" s="21"/>
      <c r="E67" s="22">
        <f t="shared" ref="E67:J70" si="8">E33*$M33</f>
        <v>0</v>
      </c>
      <c r="F67" s="22">
        <f t="shared" si="8"/>
        <v>566.57837285618416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/>
    </row>
    <row r="68" spans="1:11" x14ac:dyDescent="0.25">
      <c r="A68" s="19">
        <v>11</v>
      </c>
      <c r="B68" s="20">
        <v>510000</v>
      </c>
      <c r="C68" s="2" t="s">
        <v>21</v>
      </c>
      <c r="D68" s="21"/>
      <c r="E68" s="22">
        <f t="shared" si="8"/>
        <v>0</v>
      </c>
      <c r="F68" s="22">
        <f t="shared" si="8"/>
        <v>24414.049939999997</v>
      </c>
      <c r="G68" s="22">
        <f t="shared" si="8"/>
        <v>0</v>
      </c>
      <c r="H68" s="22">
        <f t="shared" si="8"/>
        <v>0</v>
      </c>
      <c r="I68" s="22">
        <f t="shared" si="8"/>
        <v>0</v>
      </c>
      <c r="J68" s="22">
        <f t="shared" si="8"/>
        <v>0</v>
      </c>
      <c r="K68" s="22"/>
    </row>
    <row r="69" spans="1:11" x14ac:dyDescent="0.25">
      <c r="A69" s="19">
        <v>12</v>
      </c>
      <c r="B69" s="20">
        <v>512000</v>
      </c>
      <c r="C69" s="2" t="s">
        <v>16</v>
      </c>
      <c r="D69" s="21"/>
      <c r="E69" s="22">
        <f t="shared" si="8"/>
        <v>31495.495814999998</v>
      </c>
      <c r="F69" s="22">
        <f t="shared" si="8"/>
        <v>682247.31137499993</v>
      </c>
      <c r="G69" s="22">
        <f t="shared" si="8"/>
        <v>1952.6015599999998</v>
      </c>
      <c r="H69" s="22">
        <f t="shared" si="8"/>
        <v>0</v>
      </c>
      <c r="I69" s="22">
        <f t="shared" si="8"/>
        <v>0</v>
      </c>
      <c r="J69" s="22">
        <f t="shared" si="8"/>
        <v>0</v>
      </c>
      <c r="K69" s="22"/>
    </row>
    <row r="70" spans="1:11" x14ac:dyDescent="0.25">
      <c r="A70" s="19">
        <v>13</v>
      </c>
      <c r="B70" s="20">
        <v>513000</v>
      </c>
      <c r="C70" s="2" t="s">
        <v>17</v>
      </c>
      <c r="D70" s="21"/>
      <c r="E70" s="22">
        <f t="shared" si="8"/>
        <v>2087.2918849999996</v>
      </c>
      <c r="F70" s="22">
        <f t="shared" si="8"/>
        <v>1506659.8526349999</v>
      </c>
      <c r="G70" s="22">
        <f t="shared" si="8"/>
        <v>0</v>
      </c>
      <c r="H70" s="22">
        <f t="shared" si="8"/>
        <v>-11793.974639999999</v>
      </c>
      <c r="I70" s="22">
        <f t="shared" si="8"/>
        <v>0</v>
      </c>
      <c r="J70" s="22">
        <f t="shared" si="8"/>
        <v>0</v>
      </c>
      <c r="K70" s="22"/>
    </row>
    <row r="71" spans="1:11" x14ac:dyDescent="0.25">
      <c r="A71" s="19"/>
      <c r="B71" s="18"/>
      <c r="C71" s="2"/>
      <c r="D71" s="2"/>
      <c r="E71" s="22"/>
      <c r="F71" s="22"/>
      <c r="G71" s="22"/>
      <c r="H71" s="22"/>
      <c r="I71" s="22"/>
      <c r="J71" s="22"/>
    </row>
    <row r="72" spans="1:11" x14ac:dyDescent="0.25">
      <c r="A72" s="19">
        <v>14</v>
      </c>
      <c r="B72" s="18"/>
      <c r="C72" s="24" t="s">
        <v>24</v>
      </c>
      <c r="D72" s="21"/>
      <c r="E72" s="25">
        <f>SUM(E67:E71)</f>
        <v>33582.787700000001</v>
      </c>
      <c r="F72" s="25">
        <f t="shared" ref="F72:J72" si="9">SUM(F67:F71)</f>
        <v>2213887.7923228559</v>
      </c>
      <c r="G72" s="25">
        <f t="shared" si="9"/>
        <v>1952.6015599999998</v>
      </c>
      <c r="H72" s="25">
        <f t="shared" si="9"/>
        <v>-11793.974639999999</v>
      </c>
      <c r="I72" s="25">
        <f t="shared" si="9"/>
        <v>0</v>
      </c>
      <c r="J72" s="25">
        <f t="shared" si="9"/>
        <v>0</v>
      </c>
      <c r="K72" s="26"/>
    </row>
    <row r="73" spans="1:11" x14ac:dyDescent="0.25">
      <c r="A73" s="19"/>
      <c r="B73" s="18"/>
      <c r="C73" s="24"/>
      <c r="D73" s="21"/>
      <c r="E73" s="26"/>
      <c r="F73" s="26"/>
      <c r="G73" s="26"/>
      <c r="H73" s="26"/>
      <c r="I73" s="26"/>
      <c r="J73" s="26"/>
    </row>
    <row r="74" spans="1:11" ht="14.4" thickBot="1" x14ac:dyDescent="0.3">
      <c r="A74" s="19">
        <v>15</v>
      </c>
      <c r="B74" s="3"/>
      <c r="C74" s="24" t="s">
        <v>25</v>
      </c>
      <c r="E74" s="27">
        <f>E54+E63+E72</f>
        <v>1856285.7330499997</v>
      </c>
      <c r="F74" s="27">
        <f t="shared" ref="F74:J74" si="10">F54+F63+F72</f>
        <v>2344374.9628778561</v>
      </c>
      <c r="G74" s="27">
        <f t="shared" si="10"/>
        <v>1486169.6876258727</v>
      </c>
      <c r="H74" s="27">
        <f t="shared" si="10"/>
        <v>1444536.136458932</v>
      </c>
      <c r="I74" s="27">
        <f t="shared" si="10"/>
        <v>130226.5497642236</v>
      </c>
      <c r="J74" s="27">
        <f t="shared" si="10"/>
        <v>0</v>
      </c>
      <c r="K74" s="29"/>
    </row>
    <row r="75" spans="1:11" ht="14.4" thickTop="1" x14ac:dyDescent="0.25">
      <c r="A75" s="19"/>
      <c r="B75" s="3"/>
      <c r="C75" s="24"/>
      <c r="E75" s="29"/>
      <c r="F75" s="29"/>
      <c r="G75" s="29"/>
      <c r="H75" s="29"/>
      <c r="I75" s="29"/>
      <c r="J75" s="29"/>
    </row>
    <row r="76" spans="1:11" x14ac:dyDescent="0.25">
      <c r="A76" s="3"/>
      <c r="B76" s="3"/>
      <c r="C76" s="3"/>
      <c r="D76" s="3"/>
      <c r="E76" s="22"/>
      <c r="F76" s="3"/>
    </row>
    <row r="77" spans="1:11" x14ac:dyDescent="0.25">
      <c r="A77" s="3"/>
      <c r="B77" s="28" t="s">
        <v>26</v>
      </c>
      <c r="C77" s="3"/>
      <c r="D77" s="3"/>
      <c r="E77" s="22"/>
      <c r="F77" s="3"/>
    </row>
    <row r="78" spans="1:11" x14ac:dyDescent="0.25">
      <c r="A78" s="3"/>
      <c r="B78" s="28"/>
      <c r="C78" s="3"/>
      <c r="D78" s="3"/>
      <c r="E78" s="22"/>
      <c r="F78" s="3"/>
    </row>
    <row r="79" spans="1:11" x14ac:dyDescent="0.25">
      <c r="B79" s="1" t="s">
        <v>30</v>
      </c>
    </row>
  </sheetData>
  <mergeCells count="2">
    <mergeCell ref="E9:K9"/>
    <mergeCell ref="E43:K43"/>
  </mergeCells>
  <pageMargins left="0.75" right="0.75" top="1" bottom="0.75" header="1" footer="0.5"/>
  <pageSetup scale="65" orientation="landscape" r:id="rId1"/>
  <headerFooter alignWithMargins="0">
    <oddHeader xml:space="preserve">&amp;R&amp;"Arial,Regular"SOAH Docket No. 473-17-2686
PUC Docket No. 46831
TIEC's 3rd, Q. No. TIEC 3-8
Attachment No. 1
Page &amp;P of &amp;N
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1 TIEC 3-08</vt:lpstr>
      <vt:lpstr>'Attachment 1 TIEC 3-08'!Print_Area</vt:lpstr>
      <vt:lpstr>'Attachment 1 TIEC 3-08'!Print_Titles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2017-04-18T22:27:30Z</dcterms:created>
  <dcterms:modified xsi:type="dcterms:W3CDTF">2017-04-18T22:27:35Z</dcterms:modified>
</cp:coreProperties>
</file>